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gami-s-sdi\partage bai occitanie$\OPERATIONS\34-2301-LODEVE CASERNE DE GENDARMERIE FOUQUE\01- CONSULTATIONS\11- CT\DCE BCPA\Dossier technique\"/>
    </mc:Choice>
  </mc:AlternateContent>
  <xr:revisionPtr revIDLastSave="0" documentId="13_ncr:1_{C07ECDA6-CD5D-4107-8A06-0726CE7CD8CE}" xr6:coauthVersionLast="47" xr6:coauthVersionMax="47" xr10:uidLastSave="{00000000-0000-0000-0000-000000000000}"/>
  <bookViews>
    <workbookView xWindow="-57720" yWindow="-120" windowWidth="29040" windowHeight="15720" tabRatio="500" xr2:uid="{00000000-000D-0000-FFFF-FFFF00000000}"/>
  </bookViews>
  <sheets>
    <sheet name="CDPGF CT LODEVE " sheetId="1" r:id="rId1"/>
  </sheets>
  <definedNames>
    <definedName name="Print_Titles" localSheetId="0">'CDPGF CT LODEVE '!$1:$4</definedName>
    <definedName name="_xlnm.Print_Area" localSheetId="0">'CDPGF CT LODEVE '!$B$1:$H$62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1" i="1" l="1"/>
  <c r="D51" i="1"/>
  <c r="F49" i="1"/>
  <c r="F48" i="1"/>
  <c r="F47" i="1"/>
  <c r="F51" i="1" s="1"/>
  <c r="F46" i="1"/>
  <c r="F45" i="1"/>
  <c r="G42" i="1"/>
  <c r="D42" i="1"/>
  <c r="F40" i="1"/>
  <c r="F39" i="1"/>
  <c r="F38" i="1"/>
  <c r="F37" i="1"/>
  <c r="F36" i="1"/>
  <c r="F35" i="1"/>
  <c r="F34" i="1"/>
  <c r="F33" i="1"/>
  <c r="F32" i="1"/>
  <c r="G29" i="1"/>
  <c r="D29" i="1"/>
  <c r="F27" i="1"/>
  <c r="F26" i="1"/>
  <c r="F25" i="1"/>
  <c r="F24" i="1"/>
  <c r="F23" i="1"/>
  <c r="G20" i="1"/>
  <c r="D20" i="1"/>
  <c r="F18" i="1"/>
  <c r="F17" i="1"/>
  <c r="F16" i="1"/>
  <c r="F15" i="1"/>
  <c r="F14" i="1"/>
  <c r="F13" i="1"/>
  <c r="F12" i="1"/>
  <c r="F11" i="1"/>
  <c r="F10" i="1"/>
  <c r="F9" i="1"/>
  <c r="F8" i="1"/>
  <c r="F20" i="1" l="1"/>
  <c r="E54" i="1" s="1"/>
  <c r="E56" i="1" s="1"/>
  <c r="E60" i="1" s="1"/>
  <c r="G54" i="1"/>
  <c r="F42" i="1"/>
  <c r="D54" i="1"/>
  <c r="F29" i="1"/>
</calcChain>
</file>

<file path=xl/sharedStrings.xml><?xml version="1.0" encoding="utf-8"?>
<sst xmlns="http://schemas.openxmlformats.org/spreadsheetml/2006/main" count="58" uniqueCount="52">
  <si>
    <r>
      <rPr>
        <b/>
        <sz val="16"/>
        <color theme="1"/>
        <rFont val="Marianne"/>
        <family val="3"/>
        <charset val="1"/>
      </rPr>
      <t xml:space="preserve">MARCHE DE PRESTATIONS INTELLECTUELLES RELATIF A UNE MISSION DE CONTROLE TECHNIQUE PORTANT SUR LA CASERNE FOUQUE A LODEVE, et comprenant : 
</t>
    </r>
    <r>
      <rPr>
        <b/>
        <sz val="14"/>
        <color theme="1"/>
        <rFont val="Marianne"/>
        <family val="3"/>
        <charset val="1"/>
      </rPr>
      <t xml:space="preserve">-	LA REHABILITATION DU BATIMENT 750 – 751
-	LA CONSTRUCTION DE GARAGES
-	L’AMENAGEMENT DE PLACES DE STATIONNEMENT
-	LA REPRISE DES RESEAUX ET VOIRIES DIVERS </t>
    </r>
  </si>
  <si>
    <t xml:space="preserve">Mission de Contrôle Technique </t>
  </si>
  <si>
    <t>CDPGF</t>
  </si>
  <si>
    <t>Désignation des phases</t>
  </si>
  <si>
    <r>
      <rPr>
        <b/>
        <sz val="14"/>
        <color theme="1"/>
        <rFont val="Marianne"/>
        <family val="3"/>
        <charset val="1"/>
      </rPr>
      <t xml:space="preserve">Nombre         </t>
    </r>
    <r>
      <rPr>
        <b/>
        <sz val="9"/>
        <color theme="1"/>
        <rFont val="Marianne"/>
        <family val="3"/>
        <charset val="1"/>
      </rPr>
      <t>(en jours)</t>
    </r>
  </si>
  <si>
    <t>Prix U</t>
  </si>
  <si>
    <t>Total HT</t>
  </si>
  <si>
    <t>Total TTC</t>
  </si>
  <si>
    <t>PHASE CONCEPTION</t>
  </si>
  <si>
    <t>Avis sur dossier APS, compris participation aux revues de projet et analyse des documents</t>
  </si>
  <si>
    <t>Avis sur dossier APD, compris participation aux revues de projet et analyse des documents</t>
  </si>
  <si>
    <t>3 réunions minimum phase APD</t>
  </si>
  <si>
    <t xml:space="preserve">Participation à la préparation du permis de construire </t>
  </si>
  <si>
    <t>1 réunion minimum phase PC</t>
  </si>
  <si>
    <t>Examen du dossier PC, notamment sur les notices de sécurité incendie et d’accessibilité</t>
  </si>
  <si>
    <t>Rapports spécifique d’analyse de la sécurité incendie relatif aux dossiers PC, APD et PRO</t>
  </si>
  <si>
    <t>Rapport initial de Contrôle Technique (RICT)</t>
  </si>
  <si>
    <t>Listes des points sensibles PC, APD et PRO</t>
  </si>
  <si>
    <t>3 réunions minimum phase PRO</t>
  </si>
  <si>
    <t>Sous Total Phase</t>
  </si>
  <si>
    <t>/</t>
  </si>
  <si>
    <t>PHASE REALISATION</t>
  </si>
  <si>
    <t>Participation aux réunions et visites de chantier donnant lieu à l'émission d'un acvis écrit</t>
  </si>
  <si>
    <t>Examen des documents d'exécution faisant l'objet d'un avis écrit (VISA EXE)</t>
  </si>
  <si>
    <t>Synthèse périodique des avis en cours (périodicité trimestrielle)</t>
  </si>
  <si>
    <t>Rapports intermédiaires de vérification de l'accessibilité aux personnes handicapées (périodicité trimestrielle)</t>
  </si>
  <si>
    <t>Liste des points sensibles actualisés (périodicité mensuelle)</t>
  </si>
  <si>
    <t>PHASE RECEPTION DES OUVRAGES</t>
  </si>
  <si>
    <t>Rapports provisoires de vérification réglementaire après travaux (RVRAT provisoires)</t>
  </si>
  <si>
    <t>Rapport Final de contrôle Technique provisoire (RFCT provisoire)</t>
  </si>
  <si>
    <t>Rapport final de conformité incendie pour la commission de sécurité</t>
  </si>
  <si>
    <t>Attestation de contrôle de solidité à froid</t>
  </si>
  <si>
    <t>Attestation de vérification de l'accessibilité aux personnes handicapées (Att Hand)</t>
  </si>
  <si>
    <t>Rapport de vérification réglementaire après travaux (RVRAT)</t>
  </si>
  <si>
    <t>Rapport Final de contrôle Technique (RFCT)</t>
  </si>
  <si>
    <t>Attestation d'achèvement et de conformité des travaux</t>
  </si>
  <si>
    <t>Participation aux visites et attestation d'assistance à la commission de sécurité</t>
  </si>
  <si>
    <t>PHASE GARANTIE DE PARFAIT ACHEVEMENT DES TRAVAUX</t>
  </si>
  <si>
    <t xml:space="preserve">Participation aux réunions </t>
  </si>
  <si>
    <t>Avis écrits sur Documents d'exécution des travaux réalisés en phase GPA</t>
  </si>
  <si>
    <t>Avis écrits après examen sur chantier</t>
  </si>
  <si>
    <t>Liste des points sensibles actualisés (périodicité trimestrielle)</t>
  </si>
  <si>
    <t>Rapport final mis à jour</t>
  </si>
  <si>
    <t>Nb de jours</t>
  </si>
  <si>
    <t>en € HT</t>
  </si>
  <si>
    <t>en € TTC</t>
  </si>
  <si>
    <t>TOTAL</t>
  </si>
  <si>
    <t>Date, signature, nom et qualité du signataire</t>
  </si>
  <si>
    <t>TOTAL € HT</t>
  </si>
  <si>
    <t>TOTAL TVA</t>
  </si>
  <si>
    <t>TOTAL € TTC</t>
  </si>
  <si>
    <t>1 réunion minimum phase 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</si>
</sst>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_-* #,##0.00\ [$€-40C]_-;\-* #,##0.00\ [$€-40C]_-;_-* \-??\ [$€-40C]_-;_-@_-"/>
  </numFmts>
  <fonts count="14" x14ac:knownFonts="1">
    <font>
      <sz val="11"/>
      <color theme="1"/>
      <name val="Calibri"/>
      <charset val="1"/>
    </font>
    <font>
      <b/>
      <sz val="11"/>
      <color theme="1"/>
      <name val="Marianne"/>
      <family val="3"/>
      <charset val="1"/>
    </font>
    <font>
      <sz val="11"/>
      <color theme="1"/>
      <name val="Marianne"/>
      <family val="3"/>
      <charset val="1"/>
    </font>
    <font>
      <b/>
      <sz val="20"/>
      <color theme="1"/>
      <name val="Marianne"/>
      <family val="3"/>
      <charset val="1"/>
    </font>
    <font>
      <b/>
      <sz val="16"/>
      <color theme="1"/>
      <name val="Marianne"/>
      <family val="3"/>
      <charset val="1"/>
    </font>
    <font>
      <b/>
      <sz val="14"/>
      <color theme="1"/>
      <name val="Marianne"/>
      <family val="3"/>
      <charset val="1"/>
    </font>
    <font>
      <b/>
      <sz val="18"/>
      <color theme="1"/>
      <name val="Marianne"/>
      <family val="3"/>
      <charset val="1"/>
    </font>
    <font>
      <b/>
      <i/>
      <sz val="16"/>
      <color theme="1"/>
      <name val="Marianne"/>
      <family val="3"/>
      <charset val="1"/>
    </font>
    <font>
      <b/>
      <sz val="9"/>
      <color theme="1"/>
      <name val="Marianne"/>
      <family val="3"/>
      <charset val="1"/>
    </font>
    <font>
      <i/>
      <sz val="11"/>
      <color theme="1"/>
      <name val="Marianne"/>
      <family val="3"/>
      <charset val="1"/>
    </font>
    <font>
      <b/>
      <i/>
      <sz val="11"/>
      <color theme="1"/>
      <name val="Marianne"/>
      <family val="3"/>
      <charset val="1"/>
    </font>
    <font>
      <b/>
      <i/>
      <sz val="14"/>
      <color theme="1"/>
      <name val="Marianne"/>
      <family val="3"/>
      <charset val="1"/>
    </font>
    <font>
      <sz val="14"/>
      <color theme="1"/>
      <name val="Marianne"/>
      <family val="3"/>
      <charset val="1"/>
    </font>
    <font>
      <sz val="11"/>
      <color theme="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0"/>
        <bgColor rgb="FFFFFFCC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Border="0" applyProtection="0"/>
  </cellStyleXfs>
  <cellXfs count="63">
    <xf numFmtId="0" fontId="0" fillId="0" borderId="0" xfId="0"/>
    <xf numFmtId="164" fontId="5" fillId="3" borderId="26" xfId="0" applyNumberFormat="1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left" vertical="center" wrapText="1"/>
    </xf>
    <xf numFmtId="164" fontId="12" fillId="3" borderId="30" xfId="0" applyNumberFormat="1" applyFont="1" applyFill="1" applyBorder="1" applyAlignment="1" applyProtection="1">
      <alignment horizontal="center" vertical="center"/>
    </xf>
    <xf numFmtId="0" fontId="11" fillId="3" borderId="29" xfId="0" applyFont="1" applyFill="1" applyBorder="1" applyAlignment="1" applyProtection="1">
      <alignment horizontal="left" vertical="center" wrapText="1"/>
    </xf>
    <xf numFmtId="164" fontId="5" fillId="3" borderId="22" xfId="0" applyNumberFormat="1" applyFont="1" applyFill="1" applyBorder="1" applyAlignment="1" applyProtection="1">
      <alignment horizontal="center" vertical="center"/>
    </xf>
    <xf numFmtId="0" fontId="11" fillId="3" borderId="28" xfId="0" applyFont="1" applyFill="1" applyBorder="1" applyAlignment="1" applyProtection="1">
      <alignment horizontal="left" vertical="center" wrapText="1"/>
    </xf>
    <xf numFmtId="0" fontId="2" fillId="3" borderId="27" xfId="0" applyFont="1" applyFill="1" applyBorder="1" applyAlignment="1" applyProtection="1">
      <alignment horizontal="center" vertical="top" wrapText="1"/>
    </xf>
    <xf numFmtId="164" fontId="5" fillId="0" borderId="26" xfId="0" applyNumberFormat="1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/>
    </xf>
    <xf numFmtId="164" fontId="2" fillId="0" borderId="0" xfId="1" applyFont="1" applyBorder="1" applyAlignment="1" applyProtection="1">
      <alignment horizontal="center"/>
    </xf>
    <xf numFmtId="165" fontId="2" fillId="0" borderId="0" xfId="1" applyNumberFormat="1" applyFont="1" applyBorder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165" fontId="6" fillId="0" borderId="4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165" fontId="6" fillId="0" borderId="7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center"/>
    </xf>
    <xf numFmtId="0" fontId="5" fillId="0" borderId="8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164" fontId="5" fillId="0" borderId="8" xfId="1" applyFont="1" applyBorder="1" applyAlignment="1" applyProtection="1">
      <alignment horizontal="center" vertical="center" wrapText="1"/>
    </xf>
    <xf numFmtId="165" fontId="5" fillId="0" borderId="8" xfId="1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wrapText="1"/>
    </xf>
    <xf numFmtId="0" fontId="2" fillId="0" borderId="10" xfId="0" applyFont="1" applyBorder="1" applyAlignment="1" applyProtection="1">
      <alignment horizontal="center"/>
    </xf>
    <xf numFmtId="164" fontId="2" fillId="0" borderId="10" xfId="1" applyFont="1" applyBorder="1" applyAlignment="1" applyProtection="1">
      <alignment horizontal="center"/>
    </xf>
    <xf numFmtId="165" fontId="2" fillId="0" borderId="10" xfId="1" applyNumberFormat="1" applyFont="1" applyBorder="1" applyAlignment="1" applyProtection="1">
      <alignment horizontal="center"/>
    </xf>
    <xf numFmtId="0" fontId="2" fillId="0" borderId="9" xfId="0" applyFont="1" applyBorder="1" applyAlignment="1" applyProtection="1"/>
    <xf numFmtId="0" fontId="9" fillId="0" borderId="9" xfId="0" applyFont="1" applyBorder="1" applyAlignment="1" applyProtection="1">
      <alignment horizontal="right" wrapText="1"/>
    </xf>
    <xf numFmtId="0" fontId="2" fillId="0" borderId="11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164" fontId="2" fillId="0" borderId="11" xfId="1" applyFont="1" applyBorder="1" applyAlignment="1" applyProtection="1">
      <alignment horizontal="center"/>
    </xf>
    <xf numFmtId="165" fontId="2" fillId="0" borderId="11" xfId="1" applyNumberFormat="1" applyFont="1" applyBorder="1" applyAlignment="1" applyProtection="1">
      <alignment horizontal="center"/>
    </xf>
    <xf numFmtId="0" fontId="10" fillId="0" borderId="13" xfId="0" applyFont="1" applyBorder="1" applyAlignment="1" applyProtection="1">
      <alignment horizontal="right" wrapText="1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 wrapText="1"/>
    </xf>
    <xf numFmtId="164" fontId="1" fillId="0" borderId="15" xfId="1" applyFont="1" applyBorder="1" applyAlignment="1" applyProtection="1">
      <alignment horizontal="center"/>
    </xf>
    <xf numFmtId="165" fontId="1" fillId="0" borderId="15" xfId="1" applyNumberFormat="1" applyFont="1" applyBorder="1" applyAlignment="1" applyProtection="1">
      <alignment horizontal="center"/>
    </xf>
    <xf numFmtId="0" fontId="1" fillId="0" borderId="0" xfId="0" applyFont="1" applyAlignment="1" applyProtection="1"/>
    <xf numFmtId="0" fontId="1" fillId="0" borderId="16" xfId="0" applyFont="1" applyBorder="1" applyAlignment="1" applyProtection="1">
      <alignment wrapText="1"/>
    </xf>
    <xf numFmtId="0" fontId="2" fillId="0" borderId="17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/>
    </xf>
    <xf numFmtId="164" fontId="2" fillId="0" borderId="18" xfId="1" applyFont="1" applyBorder="1" applyAlignment="1" applyProtection="1">
      <alignment horizontal="center"/>
    </xf>
    <xf numFmtId="165" fontId="2" fillId="0" borderId="18" xfId="1" applyNumberFormat="1" applyFont="1" applyBorder="1" applyAlignment="1" applyProtection="1">
      <alignment horizontal="center"/>
    </xf>
    <xf numFmtId="0" fontId="5" fillId="0" borderId="19" xfId="0" applyFont="1" applyBorder="1" applyAlignment="1" applyProtection="1"/>
    <xf numFmtId="0" fontId="5" fillId="0" borderId="20" xfId="0" applyFont="1" applyBorder="1" applyAlignment="1" applyProtection="1"/>
    <xf numFmtId="0" fontId="5" fillId="0" borderId="2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1" fillId="0" borderId="23" xfId="0" applyFont="1" applyBorder="1" applyAlignment="1" applyProtection="1">
      <alignment horizontal="right" vertical="center" wrapText="1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65" fontId="5" fillId="3" borderId="0" xfId="0" applyNumberFormat="1" applyFont="1" applyFill="1" applyAlignment="1" applyProtection="1">
      <alignment horizontal="center" vertical="center"/>
    </xf>
    <xf numFmtId="165" fontId="12" fillId="3" borderId="0" xfId="0" applyNumberFormat="1" applyFont="1" applyFill="1" applyAlignment="1" applyProtection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view="pageBreakPreview" topLeftCell="A4" zoomScaleNormal="100" zoomScaleSheetLayoutView="100" zoomScalePageLayoutView="80" workbookViewId="0">
      <selection activeCell="B13" sqref="B13"/>
    </sheetView>
  </sheetViews>
  <sheetFormatPr baseColWidth="10" defaultColWidth="10.90625" defaultRowHeight="14.5" x14ac:dyDescent="0.35"/>
  <cols>
    <col min="1" max="1" width="5.08984375" style="12" customWidth="1"/>
    <col min="2" max="2" width="106.1796875" style="13" customWidth="1"/>
    <col min="3" max="3" width="4.54296875" style="14" customWidth="1"/>
    <col min="4" max="4" width="15.453125" style="14" customWidth="1"/>
    <col min="5" max="5" width="14.54296875" style="14" customWidth="1"/>
    <col min="6" max="6" width="15.453125" style="15" customWidth="1"/>
    <col min="7" max="7" width="15.453125" style="16" customWidth="1"/>
    <col min="8" max="16384" width="10.90625" style="13"/>
  </cols>
  <sheetData>
    <row r="1" spans="1:10" ht="123" customHeight="1" x14ac:dyDescent="0.35">
      <c r="A1" s="17"/>
      <c r="B1" s="11" t="s">
        <v>0</v>
      </c>
      <c r="C1" s="11"/>
      <c r="D1" s="11"/>
      <c r="E1" s="11"/>
      <c r="F1" s="11"/>
      <c r="G1" s="11"/>
    </row>
    <row r="2" spans="1:10" ht="37.5" customHeight="1" x14ac:dyDescent="0.35">
      <c r="A2" s="18"/>
      <c r="B2" s="19" t="s">
        <v>1</v>
      </c>
      <c r="C2" s="20"/>
      <c r="D2" s="20"/>
      <c r="E2" s="20"/>
      <c r="F2" s="20"/>
      <c r="G2" s="21"/>
    </row>
    <row r="3" spans="1:10" ht="23" x14ac:dyDescent="0.35">
      <c r="A3" s="18"/>
      <c r="B3" s="22" t="s">
        <v>2</v>
      </c>
      <c r="C3" s="23"/>
      <c r="D3" s="23"/>
      <c r="E3" s="23"/>
      <c r="F3" s="23"/>
      <c r="G3" s="24"/>
    </row>
    <row r="5" spans="1:10" ht="112.5" customHeight="1" x14ac:dyDescent="0.45">
      <c r="A5" s="25"/>
      <c r="B5" s="26" t="s">
        <v>3</v>
      </c>
      <c r="C5" s="27"/>
      <c r="D5" s="28" t="s">
        <v>4</v>
      </c>
      <c r="E5" s="28" t="s">
        <v>5</v>
      </c>
      <c r="F5" s="29" t="s">
        <v>6</v>
      </c>
      <c r="G5" s="30" t="s">
        <v>7</v>
      </c>
      <c r="I5" s="10"/>
      <c r="J5" s="10"/>
    </row>
    <row r="6" spans="1:10" x14ac:dyDescent="0.35">
      <c r="B6" s="31" t="s">
        <v>8</v>
      </c>
      <c r="D6" s="32"/>
      <c r="F6" s="33"/>
      <c r="G6" s="34"/>
    </row>
    <row r="7" spans="1:10" x14ac:dyDescent="0.35">
      <c r="B7" s="35"/>
      <c r="D7" s="32"/>
      <c r="F7" s="33"/>
      <c r="G7" s="34"/>
    </row>
    <row r="8" spans="1:10" x14ac:dyDescent="0.35">
      <c r="B8" s="36" t="s">
        <v>9</v>
      </c>
      <c r="D8" s="32"/>
      <c r="F8" s="33">
        <f t="shared" ref="F8:F18" si="0">E8*D8</f>
        <v>0</v>
      </c>
      <c r="G8" s="34"/>
    </row>
    <row r="9" spans="1:10" x14ac:dyDescent="0.35">
      <c r="B9" s="36" t="s">
        <v>51</v>
      </c>
      <c r="D9" s="32"/>
      <c r="F9" s="33">
        <f t="shared" si="0"/>
        <v>0</v>
      </c>
      <c r="G9" s="34"/>
    </row>
    <row r="10" spans="1:10" x14ac:dyDescent="0.35">
      <c r="B10" s="36" t="s">
        <v>10</v>
      </c>
      <c r="D10" s="32"/>
      <c r="F10" s="33">
        <f t="shared" si="0"/>
        <v>0</v>
      </c>
      <c r="G10" s="34"/>
    </row>
    <row r="11" spans="1:10" x14ac:dyDescent="0.35">
      <c r="B11" s="36" t="s">
        <v>11</v>
      </c>
      <c r="D11" s="32"/>
      <c r="F11" s="33">
        <f t="shared" si="0"/>
        <v>0</v>
      </c>
      <c r="G11" s="34"/>
    </row>
    <row r="12" spans="1:10" x14ac:dyDescent="0.35">
      <c r="B12" s="36" t="s">
        <v>12</v>
      </c>
      <c r="D12" s="32"/>
      <c r="F12" s="33">
        <f t="shared" si="0"/>
        <v>0</v>
      </c>
      <c r="G12" s="34"/>
    </row>
    <row r="13" spans="1:10" x14ac:dyDescent="0.35">
      <c r="B13" s="36" t="s">
        <v>13</v>
      </c>
      <c r="D13" s="32"/>
      <c r="F13" s="33">
        <f t="shared" si="0"/>
        <v>0</v>
      </c>
      <c r="G13" s="34"/>
    </row>
    <row r="14" spans="1:10" x14ac:dyDescent="0.35">
      <c r="B14" s="36" t="s">
        <v>14</v>
      </c>
      <c r="D14" s="32"/>
      <c r="F14" s="33">
        <f t="shared" si="0"/>
        <v>0</v>
      </c>
      <c r="G14" s="34"/>
    </row>
    <row r="15" spans="1:10" x14ac:dyDescent="0.35">
      <c r="B15" s="36" t="s">
        <v>15</v>
      </c>
      <c r="D15" s="32"/>
      <c r="F15" s="33">
        <f t="shared" si="0"/>
        <v>0</v>
      </c>
      <c r="G15" s="34"/>
    </row>
    <row r="16" spans="1:10" x14ac:dyDescent="0.35">
      <c r="B16" s="36" t="s">
        <v>16</v>
      </c>
      <c r="D16" s="32"/>
      <c r="F16" s="33">
        <f t="shared" si="0"/>
        <v>0</v>
      </c>
      <c r="G16" s="34"/>
    </row>
    <row r="17" spans="1:7" x14ac:dyDescent="0.35">
      <c r="B17" s="36" t="s">
        <v>17</v>
      </c>
      <c r="D17" s="32"/>
      <c r="F17" s="33">
        <f t="shared" si="0"/>
        <v>0</v>
      </c>
      <c r="G17" s="34"/>
    </row>
    <row r="18" spans="1:7" x14ac:dyDescent="0.35">
      <c r="B18" s="36" t="s">
        <v>18</v>
      </c>
      <c r="D18" s="32"/>
      <c r="F18" s="33">
        <f t="shared" si="0"/>
        <v>0</v>
      </c>
      <c r="G18" s="34"/>
    </row>
    <row r="19" spans="1:7" x14ac:dyDescent="0.35">
      <c r="B19" s="36"/>
      <c r="D19" s="37"/>
      <c r="E19" s="38"/>
      <c r="F19" s="39"/>
      <c r="G19" s="40"/>
    </row>
    <row r="20" spans="1:7" s="47" customFormat="1" x14ac:dyDescent="0.35">
      <c r="A20" s="12"/>
      <c r="B20" s="41" t="s">
        <v>19</v>
      </c>
      <c r="C20" s="42"/>
      <c r="D20" s="43">
        <f>SUM(D10:D18)</f>
        <v>0</v>
      </c>
      <c r="E20" s="44" t="s">
        <v>20</v>
      </c>
      <c r="F20" s="45">
        <f>SUM(F8:F19)</f>
        <v>0</v>
      </c>
      <c r="G20" s="46">
        <f>SUM(G8:G19)</f>
        <v>0</v>
      </c>
    </row>
    <row r="21" spans="1:7" x14ac:dyDescent="0.35">
      <c r="B21" s="48" t="s">
        <v>21</v>
      </c>
      <c r="C21" s="49"/>
      <c r="D21" s="50"/>
      <c r="E21" s="49"/>
      <c r="F21" s="51"/>
      <c r="G21" s="52"/>
    </row>
    <row r="22" spans="1:7" x14ac:dyDescent="0.35">
      <c r="B22" s="35"/>
      <c r="D22" s="32"/>
      <c r="F22" s="33"/>
      <c r="G22" s="34"/>
    </row>
    <row r="23" spans="1:7" ht="15" customHeight="1" x14ac:dyDescent="0.35">
      <c r="B23" s="36" t="s">
        <v>22</v>
      </c>
      <c r="D23" s="32"/>
      <c r="F23" s="33">
        <f>E23*D23</f>
        <v>0</v>
      </c>
      <c r="G23" s="34"/>
    </row>
    <row r="24" spans="1:7" ht="15" customHeight="1" x14ac:dyDescent="0.35">
      <c r="B24" s="36" t="s">
        <v>23</v>
      </c>
      <c r="D24" s="32"/>
      <c r="F24" s="33">
        <f>E24*D24</f>
        <v>0</v>
      </c>
      <c r="G24" s="34"/>
    </row>
    <row r="25" spans="1:7" ht="15" customHeight="1" x14ac:dyDescent="0.35">
      <c r="B25" s="36" t="s">
        <v>24</v>
      </c>
      <c r="D25" s="32"/>
      <c r="F25" s="33">
        <f>E25*D25</f>
        <v>0</v>
      </c>
      <c r="G25" s="34"/>
    </row>
    <row r="26" spans="1:7" ht="15" customHeight="1" x14ac:dyDescent="0.35">
      <c r="B26" s="36" t="s">
        <v>25</v>
      </c>
      <c r="D26" s="32"/>
      <c r="F26" s="33">
        <f>E26*D26</f>
        <v>0</v>
      </c>
      <c r="G26" s="34"/>
    </row>
    <row r="27" spans="1:7" ht="15" customHeight="1" x14ac:dyDescent="0.35">
      <c r="B27" s="36" t="s">
        <v>26</v>
      </c>
      <c r="D27" s="32"/>
      <c r="F27" s="33">
        <f>E27*D27</f>
        <v>0</v>
      </c>
      <c r="G27" s="34"/>
    </row>
    <row r="28" spans="1:7" x14ac:dyDescent="0.35">
      <c r="B28" s="36"/>
      <c r="D28" s="37"/>
      <c r="E28" s="38"/>
      <c r="F28" s="39"/>
      <c r="G28" s="40"/>
    </row>
    <row r="29" spans="1:7" s="47" customFormat="1" x14ac:dyDescent="0.35">
      <c r="A29" s="12"/>
      <c r="B29" s="41" t="s">
        <v>19</v>
      </c>
      <c r="C29" s="42"/>
      <c r="D29" s="43">
        <f>SUM(D23:D27)</f>
        <v>0</v>
      </c>
      <c r="E29" s="44" t="s">
        <v>20</v>
      </c>
      <c r="F29" s="45">
        <f>SUM(F23:F28)</f>
        <v>0</v>
      </c>
      <c r="G29" s="46">
        <f>SUM(G23:G28)</f>
        <v>0</v>
      </c>
    </row>
    <row r="30" spans="1:7" x14ac:dyDescent="0.35">
      <c r="B30" s="48" t="s">
        <v>27</v>
      </c>
      <c r="C30" s="49"/>
      <c r="D30" s="50"/>
      <c r="E30" s="49"/>
      <c r="F30" s="51"/>
      <c r="G30" s="52"/>
    </row>
    <row r="31" spans="1:7" x14ac:dyDescent="0.35">
      <c r="B31" s="36"/>
      <c r="D31" s="32"/>
      <c r="F31" s="33"/>
      <c r="G31" s="34"/>
    </row>
    <row r="32" spans="1:7" x14ac:dyDescent="0.35">
      <c r="B32" s="36" t="s">
        <v>28</v>
      </c>
      <c r="D32" s="32"/>
      <c r="F32" s="33">
        <f t="shared" ref="F32:F40" si="1">E32*D32</f>
        <v>0</v>
      </c>
      <c r="G32" s="34"/>
    </row>
    <row r="33" spans="1:7" x14ac:dyDescent="0.35">
      <c r="B33" s="36" t="s">
        <v>29</v>
      </c>
      <c r="D33" s="32"/>
      <c r="F33" s="33">
        <f t="shared" si="1"/>
        <v>0</v>
      </c>
      <c r="G33" s="34"/>
    </row>
    <row r="34" spans="1:7" x14ac:dyDescent="0.35">
      <c r="B34" s="36" t="s">
        <v>30</v>
      </c>
      <c r="D34" s="32"/>
      <c r="F34" s="33">
        <f t="shared" si="1"/>
        <v>0</v>
      </c>
      <c r="G34" s="34"/>
    </row>
    <row r="35" spans="1:7" x14ac:dyDescent="0.35">
      <c r="B35" s="36" t="s">
        <v>31</v>
      </c>
      <c r="D35" s="32"/>
      <c r="F35" s="33">
        <f t="shared" si="1"/>
        <v>0</v>
      </c>
      <c r="G35" s="34"/>
    </row>
    <row r="36" spans="1:7" x14ac:dyDescent="0.35">
      <c r="B36" s="36" t="s">
        <v>32</v>
      </c>
      <c r="D36" s="32"/>
      <c r="F36" s="33">
        <f t="shared" si="1"/>
        <v>0</v>
      </c>
      <c r="G36" s="34"/>
    </row>
    <row r="37" spans="1:7" ht="13.5" customHeight="1" x14ac:dyDescent="0.35">
      <c r="B37" s="36" t="s">
        <v>33</v>
      </c>
      <c r="D37" s="32"/>
      <c r="F37" s="33">
        <f t="shared" si="1"/>
        <v>0</v>
      </c>
      <c r="G37" s="34"/>
    </row>
    <row r="38" spans="1:7" ht="13.5" customHeight="1" x14ac:dyDescent="0.35">
      <c r="B38" s="36" t="s">
        <v>34</v>
      </c>
      <c r="D38" s="32"/>
      <c r="F38" s="33">
        <f t="shared" si="1"/>
        <v>0</v>
      </c>
      <c r="G38" s="34"/>
    </row>
    <row r="39" spans="1:7" ht="13.5" customHeight="1" x14ac:dyDescent="0.35">
      <c r="B39" s="36" t="s">
        <v>35</v>
      </c>
      <c r="D39" s="32"/>
      <c r="F39" s="33">
        <f t="shared" si="1"/>
        <v>0</v>
      </c>
      <c r="G39" s="34"/>
    </row>
    <row r="40" spans="1:7" x14ac:dyDescent="0.35">
      <c r="B40" s="36" t="s">
        <v>36</v>
      </c>
      <c r="D40" s="32"/>
      <c r="F40" s="33">
        <f t="shared" si="1"/>
        <v>0</v>
      </c>
      <c r="G40" s="34"/>
    </row>
    <row r="41" spans="1:7" x14ac:dyDescent="0.35">
      <c r="B41" s="35"/>
      <c r="D41" s="37"/>
      <c r="E41" s="38"/>
      <c r="F41" s="39"/>
      <c r="G41" s="40"/>
    </row>
    <row r="42" spans="1:7" s="47" customFormat="1" x14ac:dyDescent="0.35">
      <c r="A42" s="12"/>
      <c r="B42" s="41" t="s">
        <v>19</v>
      </c>
      <c r="C42" s="42"/>
      <c r="D42" s="43">
        <f>SUM(D32:D40)</f>
        <v>0</v>
      </c>
      <c r="E42" s="44" t="s">
        <v>20</v>
      </c>
      <c r="F42" s="45">
        <f>SUM(F32:F41)</f>
        <v>0</v>
      </c>
      <c r="G42" s="46">
        <f>SUM(G32:G41)</f>
        <v>0</v>
      </c>
    </row>
    <row r="43" spans="1:7" s="47" customFormat="1" x14ac:dyDescent="0.35">
      <c r="A43" s="12"/>
      <c r="B43" s="48" t="s">
        <v>37</v>
      </c>
      <c r="C43" s="49"/>
      <c r="D43" s="50"/>
      <c r="E43" s="49"/>
      <c r="F43" s="51"/>
      <c r="G43" s="52"/>
    </row>
    <row r="44" spans="1:7" s="47" customFormat="1" x14ac:dyDescent="0.35">
      <c r="A44" s="12"/>
      <c r="B44" s="35"/>
      <c r="C44" s="14"/>
      <c r="D44" s="32"/>
      <c r="E44" s="14"/>
      <c r="F44" s="33"/>
      <c r="G44" s="34"/>
    </row>
    <row r="45" spans="1:7" s="47" customFormat="1" x14ac:dyDescent="0.35">
      <c r="A45" s="12"/>
      <c r="B45" s="36" t="s">
        <v>38</v>
      </c>
      <c r="C45" s="14"/>
      <c r="D45" s="32"/>
      <c r="E45" s="14"/>
      <c r="F45" s="33">
        <f>E45*D45</f>
        <v>0</v>
      </c>
      <c r="G45" s="34"/>
    </row>
    <row r="46" spans="1:7" s="47" customFormat="1" x14ac:dyDescent="0.35">
      <c r="A46" s="12"/>
      <c r="B46" s="36" t="s">
        <v>39</v>
      </c>
      <c r="C46" s="14"/>
      <c r="D46" s="32"/>
      <c r="E46" s="14"/>
      <c r="F46" s="33">
        <f>E46*D46</f>
        <v>0</v>
      </c>
      <c r="G46" s="34"/>
    </row>
    <row r="47" spans="1:7" s="47" customFormat="1" x14ac:dyDescent="0.35">
      <c r="A47" s="12"/>
      <c r="B47" s="36" t="s">
        <v>40</v>
      </c>
      <c r="C47" s="14"/>
      <c r="D47" s="32"/>
      <c r="E47" s="14"/>
      <c r="F47" s="33">
        <f>E47*D47</f>
        <v>0</v>
      </c>
      <c r="G47" s="34"/>
    </row>
    <row r="48" spans="1:7" s="47" customFormat="1" x14ac:dyDescent="0.35">
      <c r="A48" s="12"/>
      <c r="B48" s="36" t="s">
        <v>41</v>
      </c>
      <c r="C48" s="14"/>
      <c r="D48" s="32"/>
      <c r="E48" s="14"/>
      <c r="F48" s="33">
        <f>E48*D48</f>
        <v>0</v>
      </c>
      <c r="G48" s="34"/>
    </row>
    <row r="49" spans="1:8" s="47" customFormat="1" x14ac:dyDescent="0.35">
      <c r="A49" s="12"/>
      <c r="B49" s="36" t="s">
        <v>42</v>
      </c>
      <c r="C49" s="14"/>
      <c r="D49" s="32"/>
      <c r="E49" s="14"/>
      <c r="F49" s="33">
        <f>E49*D49</f>
        <v>0</v>
      </c>
      <c r="G49" s="34"/>
    </row>
    <row r="50" spans="1:8" s="47" customFormat="1" x14ac:dyDescent="0.35">
      <c r="A50" s="12"/>
      <c r="B50" s="36"/>
      <c r="C50" s="14"/>
      <c r="D50" s="37"/>
      <c r="E50" s="38"/>
      <c r="F50" s="39"/>
      <c r="G50" s="40"/>
    </row>
    <row r="51" spans="1:8" s="47" customFormat="1" x14ac:dyDescent="0.35">
      <c r="A51" s="12"/>
      <c r="B51" s="41" t="s">
        <v>19</v>
      </c>
      <c r="C51" s="42"/>
      <c r="D51" s="43">
        <f>SUM(D45:D49)</f>
        <v>0</v>
      </c>
      <c r="E51" s="44" t="s">
        <v>20</v>
      </c>
      <c r="F51" s="45">
        <f>SUM(F45:F50)</f>
        <v>0</v>
      </c>
      <c r="G51" s="46">
        <f>SUM(G45:G50)</f>
        <v>0</v>
      </c>
    </row>
    <row r="53" spans="1:8" ht="18" x14ac:dyDescent="0.4">
      <c r="B53" s="53"/>
      <c r="C53" s="54"/>
      <c r="D53" s="55" t="s">
        <v>43</v>
      </c>
      <c r="E53" s="9" t="s">
        <v>44</v>
      </c>
      <c r="F53" s="9"/>
      <c r="G53" s="9" t="s">
        <v>45</v>
      </c>
      <c r="H53" s="9"/>
    </row>
    <row r="54" spans="1:8" s="60" customFormat="1" ht="28.5" customHeight="1" x14ac:dyDescent="0.35">
      <c r="A54" s="56"/>
      <c r="B54" s="57" t="s">
        <v>46</v>
      </c>
      <c r="C54" s="58"/>
      <c r="D54" s="59">
        <f>D51+D42+D29+D20</f>
        <v>0</v>
      </c>
      <c r="E54" s="8">
        <f>F20+F29+F42+F51</f>
        <v>0</v>
      </c>
      <c r="F54" s="8"/>
      <c r="G54" s="8">
        <f>G20+G29+G42+G51</f>
        <v>0</v>
      </c>
      <c r="H54" s="8"/>
    </row>
    <row r="56" spans="1:8" ht="18.75" customHeight="1" x14ac:dyDescent="0.35">
      <c r="B56" s="7" t="s">
        <v>47</v>
      </c>
      <c r="C56" s="7"/>
      <c r="D56" s="6" t="s">
        <v>48</v>
      </c>
      <c r="E56" s="5">
        <f>E54</f>
        <v>0</v>
      </c>
      <c r="F56" s="5"/>
      <c r="G56" s="61"/>
    </row>
    <row r="57" spans="1:8" ht="18" x14ac:dyDescent="0.35">
      <c r="B57" s="7"/>
      <c r="C57" s="7"/>
      <c r="D57" s="6"/>
      <c r="E57" s="5"/>
      <c r="F57" s="5"/>
      <c r="G57" s="61"/>
    </row>
    <row r="58" spans="1:8" ht="28.5" customHeight="1" x14ac:dyDescent="0.35">
      <c r="B58" s="7"/>
      <c r="C58" s="7"/>
      <c r="D58" s="4" t="s">
        <v>49</v>
      </c>
      <c r="E58" s="3"/>
      <c r="F58" s="3"/>
      <c r="G58" s="62"/>
    </row>
    <row r="59" spans="1:8" ht="19.5" customHeight="1" x14ac:dyDescent="0.35">
      <c r="B59" s="7"/>
      <c r="C59" s="7"/>
      <c r="D59" s="4"/>
      <c r="E59" s="3"/>
      <c r="F59" s="3"/>
      <c r="G59" s="62"/>
    </row>
    <row r="60" spans="1:8" ht="37.5" customHeight="1" x14ac:dyDescent="0.35">
      <c r="B60" s="7"/>
      <c r="C60" s="7"/>
      <c r="D60" s="2" t="s">
        <v>50</v>
      </c>
      <c r="E60" s="1">
        <f>E58+E56</f>
        <v>0</v>
      </c>
      <c r="F60" s="1"/>
      <c r="G60" s="61"/>
    </row>
    <row r="61" spans="1:8" ht="15" customHeight="1" x14ac:dyDescent="0.35">
      <c r="B61" s="7"/>
      <c r="C61" s="7"/>
      <c r="D61" s="2"/>
      <c r="E61" s="1"/>
      <c r="F61" s="1"/>
      <c r="G61" s="61"/>
    </row>
  </sheetData>
  <mergeCells count="13">
    <mergeCell ref="B56:C61"/>
    <mergeCell ref="D56:D57"/>
    <mergeCell ref="E56:F57"/>
    <mergeCell ref="D58:D59"/>
    <mergeCell ref="E58:F59"/>
    <mergeCell ref="D60:D61"/>
    <mergeCell ref="E60:F61"/>
    <mergeCell ref="B1:G1"/>
    <mergeCell ref="I5:J5"/>
    <mergeCell ref="E53:F53"/>
    <mergeCell ref="G53:H53"/>
    <mergeCell ref="E54:F54"/>
    <mergeCell ref="G54:H54"/>
  </mergeCells>
  <pageMargins left="0.25" right="0.25" top="0.75" bottom="0.75" header="0.511811023622047" footer="0.511811023622047"/>
  <pageSetup paperSize="9" scale="54" fitToHeight="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 CT LODEVE </vt:lpstr>
      <vt:lpstr>'CDPGF CT LODEVE '!Print_Titles</vt:lpstr>
      <vt:lpstr>'CDPGF CT LODEVE '!Zone_d_impression</vt:lpstr>
    </vt:vector>
  </TitlesOfParts>
  <Company>SGAMI SUD 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ANSEL zelda</cp:lastModifiedBy>
  <cp:revision>1</cp:revision>
  <dcterms:created xsi:type="dcterms:W3CDTF">2026-03-04T14:31:56Z</dcterms:created>
  <dcterms:modified xsi:type="dcterms:W3CDTF">2026-03-06T15:59:20Z</dcterms:modified>
  <dc:language>fr-FR</dc:language>
</cp:coreProperties>
</file>